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Sheet1!$A$2:$B$50</definedName>
  </definedNames>
  <calcPr calcId="144525"/>
</workbook>
</file>

<file path=xl/calcChain.xml><?xml version="1.0" encoding="utf-8"?>
<calcChain xmlns="http://schemas.openxmlformats.org/spreadsheetml/2006/main">
  <c r="G3" i="1" l="1" a="1"/>
  <c r="G3" i="1" s="1"/>
  <c r="G4" i="1" l="1" a="1"/>
  <c r="G4" i="1" s="1"/>
  <c r="G5" i="1" s="1" a="1"/>
  <c r="G5" i="1" s="1"/>
  <c r="C12" i="1" a="1"/>
  <c r="C12" i="1" s="1"/>
  <c r="E12" i="1" s="1"/>
  <c r="C13" i="1" a="1"/>
  <c r="C13" i="1" s="1"/>
  <c r="E13" i="1" s="1"/>
  <c r="C14" i="1" a="1"/>
  <c r="C14" i="1" s="1"/>
  <c r="E14" i="1" s="1"/>
  <c r="C15" i="1" a="1"/>
  <c r="C15" i="1" s="1"/>
  <c r="E15" i="1" s="1"/>
  <c r="C16" i="1" a="1"/>
  <c r="C16" i="1" s="1"/>
  <c r="E16" i="1" s="1"/>
  <c r="C17" i="1" a="1"/>
  <c r="C17" i="1" s="1"/>
  <c r="E17" i="1" s="1"/>
  <c r="C18" i="1" a="1"/>
  <c r="C18" i="1" s="1"/>
  <c r="E18" i="1" s="1"/>
  <c r="C19" i="1" a="1"/>
  <c r="C19" i="1" s="1"/>
  <c r="E19" i="1" s="1"/>
  <c r="C20" i="1" a="1"/>
  <c r="C20" i="1" s="1"/>
  <c r="E20" i="1" s="1"/>
  <c r="C21" i="1" a="1"/>
  <c r="C21" i="1" s="1"/>
  <c r="E21" i="1" s="1"/>
  <c r="C22" i="1" a="1"/>
  <c r="C22" i="1" s="1"/>
  <c r="E22" i="1" s="1"/>
  <c r="C23" i="1" a="1"/>
  <c r="C23" i="1" s="1"/>
  <c r="E23" i="1" s="1"/>
  <c r="C24" i="1" a="1"/>
  <c r="C24" i="1" s="1"/>
  <c r="E24" i="1" s="1"/>
  <c r="C25" i="1" a="1"/>
  <c r="C25" i="1" s="1"/>
  <c r="E25" i="1" s="1"/>
  <c r="C26" i="1" a="1"/>
  <c r="C26" i="1" s="1"/>
  <c r="E26" i="1" s="1"/>
  <c r="C27" i="1" a="1"/>
  <c r="C27" i="1" s="1"/>
  <c r="E27" i="1" s="1"/>
  <c r="C28" i="1" a="1"/>
  <c r="C28" i="1" s="1"/>
  <c r="E28" i="1" s="1"/>
  <c r="C29" i="1" a="1"/>
  <c r="C29" i="1" s="1"/>
  <c r="E29" i="1" s="1"/>
  <c r="C30" i="1" a="1"/>
  <c r="C30" i="1" s="1"/>
  <c r="E30" i="1" s="1"/>
  <c r="C31" i="1" a="1"/>
  <c r="C31" i="1" s="1"/>
  <c r="E31" i="1" s="1"/>
  <c r="C32" i="1" a="1"/>
  <c r="C32" i="1" s="1"/>
  <c r="E32" i="1" s="1"/>
  <c r="C33" i="1" a="1"/>
  <c r="C33" i="1" s="1"/>
  <c r="E33" i="1" s="1"/>
  <c r="C34" i="1" a="1"/>
  <c r="C34" i="1" s="1"/>
  <c r="E34" i="1" s="1"/>
  <c r="C35" i="1" a="1"/>
  <c r="C35" i="1" s="1"/>
  <c r="E35" i="1" s="1"/>
  <c r="C36" i="1" a="1"/>
  <c r="C36" i="1" s="1"/>
  <c r="E36" i="1" s="1"/>
  <c r="C37" i="1" a="1"/>
  <c r="C37" i="1" s="1"/>
  <c r="E37" i="1" s="1"/>
  <c r="C38" i="1" a="1"/>
  <c r="C38" i="1" s="1"/>
  <c r="E38" i="1" s="1"/>
  <c r="C39" i="1" a="1"/>
  <c r="C39" i="1" s="1"/>
  <c r="E39" i="1" s="1"/>
  <c r="C40" i="1" a="1"/>
  <c r="C40" i="1" s="1"/>
  <c r="E40" i="1" s="1"/>
  <c r="C41" i="1" a="1"/>
  <c r="C41" i="1" s="1"/>
  <c r="E41" i="1" s="1"/>
  <c r="C42" i="1" a="1"/>
  <c r="C42" i="1" s="1"/>
  <c r="E42" i="1" s="1"/>
  <c r="C43" i="1" a="1"/>
  <c r="C43" i="1" s="1"/>
  <c r="E43" i="1" s="1"/>
  <c r="C44" i="1" a="1"/>
  <c r="C44" i="1" s="1"/>
  <c r="E44" i="1" s="1"/>
  <c r="C45" i="1" a="1"/>
  <c r="C45" i="1" s="1"/>
  <c r="E45" i="1" s="1"/>
  <c r="C46" i="1" a="1"/>
  <c r="C46" i="1" s="1"/>
  <c r="E46" i="1" s="1"/>
  <c r="C47" i="1" a="1"/>
  <c r="C47" i="1" s="1"/>
  <c r="E47" i="1" s="1"/>
  <c r="C48" i="1" a="1"/>
  <c r="C48" i="1" s="1"/>
  <c r="E48" i="1" s="1"/>
  <c r="C49" i="1" a="1"/>
  <c r="C49" i="1" s="1"/>
  <c r="E49" i="1" s="1"/>
  <c r="C50" i="1" a="1"/>
  <c r="C50" i="1" s="1"/>
  <c r="E50" i="1" s="1"/>
  <c r="C4" i="1" a="1"/>
  <c r="C4" i="1" s="1"/>
  <c r="E4" i="1" s="1"/>
  <c r="C5" i="1" a="1"/>
  <c r="C5" i="1" s="1"/>
  <c r="E5" i="1" s="1"/>
  <c r="C6" i="1" a="1"/>
  <c r="C6" i="1" s="1"/>
  <c r="E6" i="1" s="1"/>
  <c r="C7" i="1" a="1"/>
  <c r="C7" i="1" s="1"/>
  <c r="E7" i="1" s="1"/>
  <c r="C8" i="1" a="1"/>
  <c r="C8" i="1" s="1"/>
  <c r="E8" i="1" s="1"/>
  <c r="C9" i="1" a="1"/>
  <c r="C9" i="1" s="1"/>
  <c r="E9" i="1" s="1"/>
  <c r="C10" i="1" a="1"/>
  <c r="C10" i="1" s="1"/>
  <c r="E10" i="1" s="1"/>
  <c r="C11" i="1" a="1"/>
  <c r="C11" i="1" s="1"/>
  <c r="E11" i="1" s="1"/>
  <c r="C3" i="1" a="1"/>
  <c r="C3" i="1" s="1"/>
  <c r="E3" i="1" s="1"/>
  <c r="B1" i="1"/>
  <c r="G6" i="1" l="1" a="1"/>
  <c r="G6" i="1" s="1"/>
  <c r="G7" i="1" l="1" a="1"/>
  <c r="G7" i="1" s="1"/>
  <c r="G8" i="1" l="1" a="1"/>
  <c r="G8" i="1" s="1"/>
  <c r="G9" i="1" s="1" a="1"/>
  <c r="G9" i="1" s="1"/>
  <c r="G10" i="1" s="1" a="1"/>
  <c r="G10" i="1" s="1"/>
  <c r="G11" i="1" l="1" a="1"/>
  <c r="G11" i="1" s="1"/>
  <c r="G12" i="1" l="1" a="1"/>
  <c r="G12" i="1" s="1"/>
  <c r="G13" i="1" s="1" a="1"/>
  <c r="G13" i="1" s="1"/>
  <c r="G14" i="1" s="1" a="1"/>
  <c r="G14" i="1" s="1"/>
  <c r="G15" i="1" s="1" a="1"/>
  <c r="G15" i="1" s="1"/>
  <c r="G16" i="1" l="1" a="1"/>
  <c r="G16" i="1" s="1"/>
  <c r="G17" i="1" s="1" a="1"/>
  <c r="G17" i="1" s="1"/>
  <c r="G18" i="1" l="1" a="1"/>
  <c r="G18" i="1" s="1"/>
  <c r="G19" i="1" l="1" a="1"/>
  <c r="G19" i="1" s="1"/>
  <c r="G20" i="1" s="1" a="1"/>
  <c r="G20" i="1" s="1"/>
  <c r="G21" i="1" l="1" a="1"/>
  <c r="G21" i="1" s="1"/>
  <c r="G22" i="1" s="1" a="1"/>
  <c r="G22" i="1" s="1"/>
  <c r="G23" i="1" s="1" a="1"/>
  <c r="G23" i="1" s="1"/>
  <c r="G24" i="1" s="1" a="1"/>
  <c r="G24" i="1" s="1"/>
  <c r="G25" i="1" s="1" a="1"/>
  <c r="G25" i="1" s="1"/>
  <c r="G26" i="1" s="1" a="1"/>
  <c r="G26" i="1" s="1"/>
  <c r="G27" i="1" s="1" a="1"/>
  <c r="G27" i="1" s="1"/>
  <c r="G28" i="1" s="1" a="1"/>
  <c r="G28" i="1" s="1"/>
  <c r="G29" i="1" l="1" a="1"/>
  <c r="G29" i="1" s="1"/>
  <c r="G30" i="1" s="1" a="1"/>
  <c r="G30" i="1" s="1"/>
  <c r="G31" i="1" s="1" a="1"/>
  <c r="G31" i="1" s="1"/>
  <c r="G32" i="1" s="1" a="1"/>
  <c r="G32" i="1" s="1"/>
  <c r="G33" i="1" s="1" a="1"/>
  <c r="G33" i="1" s="1"/>
  <c r="G34" i="1" s="1" a="1"/>
  <c r="G34" i="1" s="1"/>
  <c r="G35" i="1" l="1" a="1"/>
  <c r="G35" i="1" s="1"/>
  <c r="G36" i="1" s="1" a="1"/>
  <c r="G36" i="1" s="1"/>
  <c r="G37" i="1" s="1" a="1"/>
  <c r="G37" i="1" s="1"/>
  <c r="G38" i="1" s="1" a="1"/>
  <c r="G38" i="1" s="1"/>
  <c r="G39" i="1" s="1" a="1"/>
  <c r="G39" i="1" s="1"/>
  <c r="G40" i="1" s="1" a="1"/>
  <c r="G40" i="1" s="1"/>
  <c r="G41" i="1" s="1" a="1"/>
  <c r="G41" i="1" s="1"/>
  <c r="G42" i="1" s="1" a="1"/>
  <c r="G42" i="1" s="1"/>
  <c r="G43" i="1" s="1" a="1"/>
  <c r="G43" i="1" s="1"/>
  <c r="G44" i="1" s="1" a="1"/>
  <c r="G44" i="1" s="1"/>
  <c r="G45" i="1" s="1" a="1"/>
  <c r="G45" i="1" s="1"/>
  <c r="G46" i="1" s="1" a="1"/>
  <c r="G46" i="1" s="1"/>
</calcChain>
</file>

<file path=xl/sharedStrings.xml><?xml version="1.0" encoding="utf-8"?>
<sst xmlns="http://schemas.openxmlformats.org/spreadsheetml/2006/main" count="53" uniqueCount="36">
  <si>
    <t>Found on</t>
  </si>
  <si>
    <t>5647R-08.0</t>
  </si>
  <si>
    <t>5647R-09.0</t>
  </si>
  <si>
    <t>5647R-09.5</t>
  </si>
  <si>
    <t>5647R-10.5</t>
  </si>
  <si>
    <t>5647R-11.5</t>
  </si>
  <si>
    <t>5647R-12.0</t>
  </si>
  <si>
    <t>5648R-07.5</t>
  </si>
  <si>
    <t>5648R-08.0</t>
  </si>
  <si>
    <t>5648R-09.0</t>
  </si>
  <si>
    <t>5648R-09.5</t>
  </si>
  <si>
    <t>5648R-10.5</t>
  </si>
  <si>
    <t>5648R-12.0</t>
  </si>
  <si>
    <t>5649R-06.5</t>
  </si>
  <si>
    <t>5649R-07.5</t>
  </si>
  <si>
    <t>5649R-08.0</t>
  </si>
  <si>
    <t>5649R-09.0</t>
  </si>
  <si>
    <t>5649R-09.5</t>
  </si>
  <si>
    <t>5649R-10.5</t>
  </si>
  <si>
    <t>6307A-08.5</t>
  </si>
  <si>
    <t>6307A-09.0</t>
  </si>
  <si>
    <t>6307A-09.5</t>
  </si>
  <si>
    <t>6307A-10.0</t>
  </si>
  <si>
    <t>6307A-11.0</t>
  </si>
  <si>
    <t>6307A-12.0</t>
  </si>
  <si>
    <t>6366A-07.5</t>
  </si>
  <si>
    <t>6366A-08.0</t>
  </si>
  <si>
    <t>6366A-08.5</t>
  </si>
  <si>
    <t>6366A-09.0</t>
  </si>
  <si>
    <t>6366A-10.0</t>
  </si>
  <si>
    <t>6366A-11.0</t>
  </si>
  <si>
    <t>6521A-07.5</t>
  </si>
  <si>
    <t>Quantity</t>
  </si>
  <si>
    <t>عدد مرات التكرار</t>
  </si>
  <si>
    <t>محمد الريفي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</si>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</sst>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6">
    <cellStyle name="Comma 2" xfId="2"/>
    <cellStyle name="Normal" xfId="0" builtinId="0"/>
    <cellStyle name="Normal 2" xfId="1"/>
    <cellStyle name="Normal 2 2" xfId="3"/>
    <cellStyle name="Normal 2 3" xfId="4"/>
    <cellStyle name="Normal 3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C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zoomScaleNormal="100" workbookViewId="0">
      <pane ySplit="2" topLeftCell="A6" activePane="bottomLeft" state="frozen"/>
      <selection pane="bottomLeft" activeCell="E7" sqref="E7"/>
    </sheetView>
  </sheetViews>
  <sheetFormatPr defaultColWidth="10.5703125" defaultRowHeight="20.100000000000001" customHeight="1" x14ac:dyDescent="0.25"/>
  <cols>
    <col min="1" max="1" width="13.28515625" style="5" bestFit="1" customWidth="1"/>
    <col min="2" max="2" width="13.5703125" style="6" bestFit="1" customWidth="1"/>
    <col min="3" max="3" width="16.7109375" style="3" customWidth="1"/>
    <col min="4" max="4" width="9.28515625" style="3" customWidth="1"/>
    <col min="5" max="5" width="16.5703125" style="3" customWidth="1"/>
    <col min="6" max="6" width="10.5703125" style="3"/>
    <col min="7" max="7" width="19" style="3" customWidth="1"/>
    <col min="8" max="16384" width="10.5703125" style="3"/>
  </cols>
  <sheetData>
    <row r="1" spans="1:7" ht="20.100000000000001" customHeight="1" x14ac:dyDescent="0.25">
      <c r="B1" s="6">
        <f>SUBTOTAL(9,B3:B50)</f>
        <v>48</v>
      </c>
    </row>
    <row r="2" spans="1:7" ht="20.100000000000001" customHeight="1" x14ac:dyDescent="0.25">
      <c r="A2" s="1" t="s">
        <v>0</v>
      </c>
      <c r="B2" s="2" t="s">
        <v>32</v>
      </c>
      <c r="C2" s="8" t="s">
        <v>35</v>
      </c>
      <c r="E2" s="3" t="s">
        <v>33</v>
      </c>
      <c r="G2" s="7" t="s">
        <v>34</v>
      </c>
    </row>
    <row r="3" spans="1:7" ht="20.100000000000001" customHeight="1" x14ac:dyDescent="0.25">
      <c r="A3" s="4" t="s">
        <v>1</v>
      </c>
      <c r="B3" s="4">
        <v>1</v>
      </c>
      <c r="C3" s="3" t="str">
        <f t="array" ref="C3">IF(ROWS($C$3:C3)&gt;SUMPRODUCT(1/COUNTIF($A$3:$A$50,$A$3:$A$50&amp;"")),"",INDEX($A$3:$A$50,SMALL(IF(IF($A$2:$A$49=$A$3:$A$50,"",$A$3:$A$50)&lt;&gt;"",ROW($A$3:$A$50)-ROW($A$3)+1),ROWS($C$2:C2))))</f>
        <v>5647R-08.0</v>
      </c>
      <c r="E3" s="3">
        <f>IF(COUNTIF($A$3:$A$50,C3)=0,"",COUNTIF($A$3:$A$50,C3))</f>
        <v>2</v>
      </c>
      <c r="G3" s="3" t="str">
        <f t="array" ref="G3">IFERROR(INDEX($A$3:$A$50,MATCH(0,COUNTIF($G$2:G2,$A$3:$A$50),0)),"")</f>
        <v>5647R-08.0</v>
      </c>
    </row>
    <row r="4" spans="1:7" ht="20.100000000000001" customHeight="1" x14ac:dyDescent="0.25">
      <c r="A4" s="4" t="s">
        <v>1</v>
      </c>
      <c r="B4" s="4">
        <v>1</v>
      </c>
      <c r="C4" s="3" t="str">
        <f t="array" ref="C4">IF(ROWS($C$3:C4)&gt;SUMPRODUCT(1/COUNTIF($A$3:$A$50,$A$3:$A$50&amp;"")),"",INDEX($A$3:$A$50,SMALL(IF(IF($A$2:$A$49=$A$3:$A$50,"",$A$3:$A$50)&lt;&gt;"",ROW($A$3:$A$50)-ROW($A$3)+1),ROWS($C$2:C3))))</f>
        <v>5647R-09.0</v>
      </c>
      <c r="E4" s="3">
        <f t="shared" ref="E4:E50" si="0">IF(COUNTIF($A$3:$A$50,C4)=0,"",COUNTIF($A$3:$A$50,C4))</f>
        <v>1</v>
      </c>
      <c r="G4" s="3" t="str">
        <f t="array" ref="G4">IFERROR(INDEX($A$3:$A$50,MATCH(0,COUNTIF($G$2:G3,$A$3:$A$50),0)),"")</f>
        <v>5647R-09.0</v>
      </c>
    </row>
    <row r="5" spans="1:7" ht="20.100000000000001" customHeight="1" x14ac:dyDescent="0.25">
      <c r="A5" s="4" t="s">
        <v>2</v>
      </c>
      <c r="B5" s="4">
        <v>1</v>
      </c>
      <c r="C5" s="3" t="str">
        <f t="array" ref="C5">IF(ROWS($C$3:C5)&gt;SUMPRODUCT(1/COUNTIF($A$3:$A$50,$A$3:$A$50&amp;"")),"",INDEX($A$3:$A$50,SMALL(IF(IF($A$2:$A$49=$A$3:$A$50,"",$A$3:$A$50)&lt;&gt;"",ROW($A$3:$A$50)-ROW($A$3)+1),ROWS($C$2:C4))))</f>
        <v>5647R-09.5</v>
      </c>
      <c r="E5" s="3">
        <f t="shared" si="0"/>
        <v>1</v>
      </c>
      <c r="G5" s="3" t="str">
        <f t="array" ref="G5">IFERROR(INDEX($A$3:$A$50,MATCH(0,COUNTIF($G$2:G4,$A$3:$A$50),0)),"")</f>
        <v>5647R-09.5</v>
      </c>
    </row>
    <row r="6" spans="1:7" ht="20.100000000000001" customHeight="1" x14ac:dyDescent="0.25">
      <c r="A6" s="4" t="s">
        <v>3</v>
      </c>
      <c r="B6" s="4">
        <v>1</v>
      </c>
      <c r="C6" s="3" t="str">
        <f t="array" ref="C6">IF(ROWS($C$3:C6)&gt;SUMPRODUCT(1/COUNTIF($A$3:$A$50,$A$3:$A$50&amp;"")),"",INDEX($A$3:$A$50,SMALL(IF(IF($A$2:$A$49=$A$3:$A$50,"",$A$3:$A$50)&lt;&gt;"",ROW($A$3:$A$50)-ROW($A$3)+1),ROWS($C$2:C5))))</f>
        <v>5647R-10.5</v>
      </c>
      <c r="E6" s="3">
        <f t="shared" si="0"/>
        <v>1</v>
      </c>
      <c r="G6" s="3" t="str">
        <f t="array" ref="G6">IFERROR(INDEX($A$3:$A$50,MATCH(0,COUNTIF($G$2:G5,$A$3:$A$50),0)),"")</f>
        <v>5647R-10.5</v>
      </c>
    </row>
    <row r="7" spans="1:7" ht="20.100000000000001" customHeight="1" x14ac:dyDescent="0.25">
      <c r="A7" s="4" t="s">
        <v>4</v>
      </c>
      <c r="B7" s="4">
        <v>1</v>
      </c>
      <c r="C7" s="3" t="str">
        <f t="array" ref="C7">IF(ROWS($C$3:C7)&gt;SUMPRODUCT(1/COUNTIF($A$3:$A$50,$A$3:$A$50&amp;"")),"",INDEX($A$3:$A$50,SMALL(IF(IF($A$2:$A$49=$A$3:$A$50,"",$A$3:$A$50)&lt;&gt;"",ROW($A$3:$A$50)-ROW($A$3)+1),ROWS($C$2:C6))))</f>
        <v>5647R-11.5</v>
      </c>
      <c r="E7" s="3">
        <f t="shared" si="0"/>
        <v>2</v>
      </c>
      <c r="G7" s="3" t="str">
        <f t="array" ref="G7">IFERROR(INDEX($A$3:$A$50,MATCH(0,COUNTIF($G$2:G6,$A$3:$A$50),0)),"")</f>
        <v>5647R-11.5</v>
      </c>
    </row>
    <row r="8" spans="1:7" ht="20.100000000000001" customHeight="1" x14ac:dyDescent="0.25">
      <c r="A8" s="4" t="s">
        <v>5</v>
      </c>
      <c r="B8" s="4">
        <v>1</v>
      </c>
      <c r="C8" s="3" t="str">
        <f t="array" ref="C8">IF(ROWS($C$3:C8)&gt;SUMPRODUCT(1/COUNTIF($A$3:$A$50,$A$3:$A$50&amp;"")),"",INDEX($A$3:$A$50,SMALL(IF(IF($A$2:$A$49=$A$3:$A$50,"",$A$3:$A$50)&lt;&gt;"",ROW($A$3:$A$50)-ROW($A$3)+1),ROWS($C$2:C7))))</f>
        <v>5647R-12.0</v>
      </c>
      <c r="E8" s="3">
        <f t="shared" si="0"/>
        <v>1</v>
      </c>
      <c r="G8" s="3" t="str">
        <f t="array" ref="G8">IFERROR(INDEX($A$3:$A$50,MATCH(0,COUNTIF($G$2:G7,$A$3:$A$50),0)),"")</f>
        <v>5647R-12.0</v>
      </c>
    </row>
    <row r="9" spans="1:7" ht="20.100000000000001" customHeight="1" x14ac:dyDescent="0.25">
      <c r="A9" s="4" t="s">
        <v>5</v>
      </c>
      <c r="B9" s="4">
        <v>1</v>
      </c>
      <c r="C9" s="3" t="str">
        <f t="array" ref="C9">IF(ROWS($C$3:C9)&gt;SUMPRODUCT(1/COUNTIF($A$3:$A$50,$A$3:$A$50&amp;"")),"",INDEX($A$3:$A$50,SMALL(IF(IF($A$2:$A$49=$A$3:$A$50,"",$A$3:$A$50)&lt;&gt;"",ROW($A$3:$A$50)-ROW($A$3)+1),ROWS($C$2:C8))))</f>
        <v>5648R-07.5</v>
      </c>
      <c r="E9" s="3">
        <f t="shared" si="0"/>
        <v>2</v>
      </c>
      <c r="G9" s="3" t="str">
        <f t="array" ref="G9">IFERROR(INDEX($A$3:$A$50,MATCH(0,COUNTIF($G$2:G8,$A$3:$A$50),0)),"")</f>
        <v>5648R-07.5</v>
      </c>
    </row>
    <row r="10" spans="1:7" ht="20.100000000000001" customHeight="1" x14ac:dyDescent="0.25">
      <c r="A10" s="4" t="s">
        <v>6</v>
      </c>
      <c r="B10" s="4">
        <v>1</v>
      </c>
      <c r="C10" s="3" t="str">
        <f t="array" ref="C10">IF(ROWS($C$3:C10)&gt;SUMPRODUCT(1/COUNTIF($A$3:$A$50,$A$3:$A$50&amp;"")),"",INDEX($A$3:$A$50,SMALL(IF(IF($A$2:$A$49=$A$3:$A$50,"",$A$3:$A$50)&lt;&gt;"",ROW($A$3:$A$50)-ROW($A$3)+1),ROWS($C$2:C9))))</f>
        <v>5648R-08.0</v>
      </c>
      <c r="E10" s="3">
        <f t="shared" si="0"/>
        <v>1</v>
      </c>
      <c r="G10" s="3" t="str">
        <f t="array" ref="G10">IFERROR(INDEX($A$3:$A$50,MATCH(0,COUNTIF($G$2:G9,$A$3:$A$50),0)),"")</f>
        <v>5648R-08.0</v>
      </c>
    </row>
    <row r="11" spans="1:7" ht="20.100000000000001" customHeight="1" x14ac:dyDescent="0.25">
      <c r="A11" s="4" t="s">
        <v>7</v>
      </c>
      <c r="B11" s="4">
        <v>1</v>
      </c>
      <c r="C11" s="3" t="str">
        <f t="array" ref="C11">IF(ROWS($C$3:C11)&gt;SUMPRODUCT(1/COUNTIF($A$3:$A$50,$A$3:$A$50&amp;"")),"",INDEX($A$3:$A$50,SMALL(IF(IF($A$2:$A$49=$A$3:$A$50,"",$A$3:$A$50)&lt;&gt;"",ROW($A$3:$A$50)-ROW($A$3)+1),ROWS($C$2:C10))))</f>
        <v>5648R-09.0</v>
      </c>
      <c r="E11" s="3">
        <f t="shared" si="0"/>
        <v>2</v>
      </c>
      <c r="G11" s="3" t="str">
        <f t="array" ref="G11">IFERROR(INDEX($A$3:$A$50,MATCH(0,COUNTIF($G$2:G10,$A$3:$A$50),0)),"")</f>
        <v>5648R-09.0</v>
      </c>
    </row>
    <row r="12" spans="1:7" ht="20.100000000000001" customHeight="1" x14ac:dyDescent="0.25">
      <c r="A12" s="4" t="s">
        <v>7</v>
      </c>
      <c r="B12" s="4">
        <v>1</v>
      </c>
      <c r="C12" s="3" t="str">
        <f t="array" ref="C12">IF(ROWS($C$3:C12)&gt;SUMPRODUCT(1/COUNTIF($A$3:$A$50,$A$3:$A$50&amp;"")),"",INDEX($A$3:$A$50,SMALL(IF(IF($A$2:$A$49=$A$3:$A$50,"",$A$3:$A$50)&lt;&gt;"",ROW($A$3:$A$50)-ROW($A$3)+1),ROWS($C$2:C11))))</f>
        <v>5648R-09.5</v>
      </c>
      <c r="E12" s="3">
        <f t="shared" si="0"/>
        <v>1</v>
      </c>
      <c r="G12" s="3" t="str">
        <f t="array" ref="G12">IFERROR(INDEX($A$3:$A$50,MATCH(0,COUNTIF($G$2:G11,$A$3:$A$50),0)),"")</f>
        <v>5648R-09.5</v>
      </c>
    </row>
    <row r="13" spans="1:7" ht="20.100000000000001" customHeight="1" x14ac:dyDescent="0.25">
      <c r="A13" s="4" t="s">
        <v>8</v>
      </c>
      <c r="B13" s="4">
        <v>1</v>
      </c>
      <c r="C13" s="3" t="str">
        <f t="array" ref="C13">IF(ROWS($C$3:C13)&gt;SUMPRODUCT(1/COUNTIF($A$3:$A$50,$A$3:$A$50&amp;"")),"",INDEX($A$3:$A$50,SMALL(IF(IF($A$2:$A$49=$A$3:$A$50,"",$A$3:$A$50)&lt;&gt;"",ROW($A$3:$A$50)-ROW($A$3)+1),ROWS($C$2:C12))))</f>
        <v>5648R-10.5</v>
      </c>
      <c r="E13" s="3">
        <f t="shared" si="0"/>
        <v>2</v>
      </c>
      <c r="G13" s="3" t="str">
        <f t="array" ref="G13">IFERROR(INDEX($A$3:$A$50,MATCH(0,COUNTIF($G$2:G12,$A$3:$A$50),0)),"")</f>
        <v>5648R-10.5</v>
      </c>
    </row>
    <row r="14" spans="1:7" ht="20.100000000000001" customHeight="1" x14ac:dyDescent="0.25">
      <c r="A14" s="4" t="s">
        <v>9</v>
      </c>
      <c r="B14" s="4">
        <v>1</v>
      </c>
      <c r="C14" s="3" t="str">
        <f t="array" ref="C14">IF(ROWS($C$3:C14)&gt;SUMPRODUCT(1/COUNTIF($A$3:$A$50,$A$3:$A$50&amp;"")),"",INDEX($A$3:$A$50,SMALL(IF(IF($A$2:$A$49=$A$3:$A$50,"",$A$3:$A$50)&lt;&gt;"",ROW($A$3:$A$50)-ROW($A$3)+1),ROWS($C$2:C13))))</f>
        <v>5648R-12.0</v>
      </c>
      <c r="E14" s="3">
        <f t="shared" si="0"/>
        <v>2</v>
      </c>
      <c r="G14" s="3" t="str">
        <f t="array" ref="G14">IFERROR(INDEX($A$3:$A$50,MATCH(0,COUNTIF($G$2:G13,$A$3:$A$50),0)),"")</f>
        <v>5648R-12.0</v>
      </c>
    </row>
    <row r="15" spans="1:7" ht="20.100000000000001" customHeight="1" x14ac:dyDescent="0.25">
      <c r="A15" s="4" t="s">
        <v>9</v>
      </c>
      <c r="B15" s="4">
        <v>1</v>
      </c>
      <c r="C15" s="3" t="str">
        <f t="array" ref="C15">IF(ROWS($C$3:C15)&gt;SUMPRODUCT(1/COUNTIF($A$3:$A$50,$A$3:$A$50&amp;"")),"",INDEX($A$3:$A$50,SMALL(IF(IF($A$2:$A$49=$A$3:$A$50,"",$A$3:$A$50)&lt;&gt;"",ROW($A$3:$A$50)-ROW($A$3)+1),ROWS($C$2:C14))))</f>
        <v>5649R-06.5</v>
      </c>
      <c r="E15" s="3">
        <f t="shared" si="0"/>
        <v>1</v>
      </c>
      <c r="G15" s="3" t="str">
        <f t="array" ref="G15">IFERROR(INDEX($A$3:$A$50,MATCH(0,COUNTIF($G$2:G14,$A$3:$A$50),0)),"")</f>
        <v>5649R-06.5</v>
      </c>
    </row>
    <row r="16" spans="1:7" ht="20.100000000000001" customHeight="1" x14ac:dyDescent="0.25">
      <c r="A16" s="4" t="s">
        <v>10</v>
      </c>
      <c r="B16" s="4">
        <v>1</v>
      </c>
      <c r="C16" s="3" t="str">
        <f t="array" ref="C16">IF(ROWS($C$3:C16)&gt;SUMPRODUCT(1/COUNTIF($A$3:$A$50,$A$3:$A$50&amp;"")),"",INDEX($A$3:$A$50,SMALL(IF(IF($A$2:$A$49=$A$3:$A$50,"",$A$3:$A$50)&lt;&gt;"",ROW($A$3:$A$50)-ROW($A$3)+1),ROWS($C$2:C15))))</f>
        <v>5649R-07.5</v>
      </c>
      <c r="E16" s="3">
        <f t="shared" si="0"/>
        <v>1</v>
      </c>
      <c r="G16" s="3" t="str">
        <f t="array" ref="G16">IFERROR(INDEX($A$3:$A$50,MATCH(0,COUNTIF($G$2:G15,$A$3:$A$50),0)),"")</f>
        <v>5649R-07.5</v>
      </c>
    </row>
    <row r="17" spans="1:7" ht="20.100000000000001" customHeight="1" x14ac:dyDescent="0.25">
      <c r="A17" s="4" t="s">
        <v>11</v>
      </c>
      <c r="B17" s="4">
        <v>1</v>
      </c>
      <c r="C17" s="3" t="str">
        <f t="array" ref="C17">IF(ROWS($C$3:C17)&gt;SUMPRODUCT(1/COUNTIF($A$3:$A$50,$A$3:$A$50&amp;"")),"",INDEX($A$3:$A$50,SMALL(IF(IF($A$2:$A$49=$A$3:$A$50,"",$A$3:$A$50)&lt;&gt;"",ROW($A$3:$A$50)-ROW($A$3)+1),ROWS($C$2:C16))))</f>
        <v>5649R-08.0</v>
      </c>
      <c r="E17" s="3">
        <f t="shared" si="0"/>
        <v>2</v>
      </c>
      <c r="G17" s="3" t="str">
        <f t="array" ref="G17">IFERROR(INDEX($A$3:$A$50,MATCH(0,COUNTIF($G$2:G16,$A$3:$A$50),0)),"")</f>
        <v>5649R-08.0</v>
      </c>
    </row>
    <row r="18" spans="1:7" ht="20.100000000000001" customHeight="1" x14ac:dyDescent="0.25">
      <c r="A18" s="4" t="s">
        <v>11</v>
      </c>
      <c r="B18" s="4">
        <v>1</v>
      </c>
      <c r="C18" s="3" t="str">
        <f t="array" ref="C18">IF(ROWS($C$3:C18)&gt;SUMPRODUCT(1/COUNTIF($A$3:$A$50,$A$3:$A$50&amp;"")),"",INDEX($A$3:$A$50,SMALL(IF(IF($A$2:$A$49=$A$3:$A$50,"",$A$3:$A$50)&lt;&gt;"",ROW($A$3:$A$50)-ROW($A$3)+1),ROWS($C$2:C17))))</f>
        <v>5649R-09.0</v>
      </c>
      <c r="E18" s="3">
        <f t="shared" si="0"/>
        <v>2</v>
      </c>
      <c r="G18" s="3" t="str">
        <f t="array" ref="G18">IFERROR(INDEX($A$3:$A$50,MATCH(0,COUNTIF($G$2:G17,$A$3:$A$50),0)),"")</f>
        <v>5649R-09.0</v>
      </c>
    </row>
    <row r="19" spans="1:7" ht="20.100000000000001" customHeight="1" x14ac:dyDescent="0.25">
      <c r="A19" s="4" t="s">
        <v>12</v>
      </c>
      <c r="B19" s="4">
        <v>1</v>
      </c>
      <c r="C19" s="3" t="str">
        <f t="array" ref="C19">IF(ROWS($C$3:C19)&gt;SUMPRODUCT(1/COUNTIF($A$3:$A$50,$A$3:$A$50&amp;"")),"",INDEX($A$3:$A$50,SMALL(IF(IF($A$2:$A$49=$A$3:$A$50,"",$A$3:$A$50)&lt;&gt;"",ROW($A$3:$A$50)-ROW($A$3)+1),ROWS($C$2:C18))))</f>
        <v>5649R-09.5</v>
      </c>
      <c r="E19" s="3">
        <f t="shared" si="0"/>
        <v>1</v>
      </c>
      <c r="G19" s="3" t="str">
        <f t="array" ref="G19">IFERROR(INDEX($A$3:$A$50,MATCH(0,COUNTIF($G$2:G18,$A$3:$A$50),0)),"")</f>
        <v>5649R-09.5</v>
      </c>
    </row>
    <row r="20" spans="1:7" ht="20.100000000000001" customHeight="1" x14ac:dyDescent="0.25">
      <c r="A20" s="4" t="s">
        <v>12</v>
      </c>
      <c r="B20" s="4">
        <v>1</v>
      </c>
      <c r="C20" s="3" t="str">
        <f t="array" ref="C20">IF(ROWS($C$3:C20)&gt;SUMPRODUCT(1/COUNTIF($A$3:$A$50,$A$3:$A$50&amp;"")),"",INDEX($A$3:$A$50,SMALL(IF(IF($A$2:$A$49=$A$3:$A$50,"",$A$3:$A$50)&lt;&gt;"",ROW($A$3:$A$50)-ROW($A$3)+1),ROWS($C$2:C19))))</f>
        <v>5649R-10.5</v>
      </c>
      <c r="E20" s="3">
        <f t="shared" si="0"/>
        <v>2</v>
      </c>
      <c r="G20" s="3" t="str">
        <f t="array" ref="G20">IFERROR(INDEX($A$3:$A$50,MATCH(0,COUNTIF($G$2:G19,$A$3:$A$50),0)),"")</f>
        <v>5649R-10.5</v>
      </c>
    </row>
    <row r="21" spans="1:7" ht="20.100000000000001" customHeight="1" x14ac:dyDescent="0.25">
      <c r="A21" s="4" t="s">
        <v>13</v>
      </c>
      <c r="B21" s="4">
        <v>1</v>
      </c>
      <c r="C21" s="3" t="str">
        <f t="array" ref="C21">IF(ROWS($C$3:C21)&gt;SUMPRODUCT(1/COUNTIF($A$3:$A$50,$A$3:$A$50&amp;"")),"",INDEX($A$3:$A$50,SMALL(IF(IF($A$2:$A$49=$A$3:$A$50,"",$A$3:$A$50)&lt;&gt;"",ROW($A$3:$A$50)-ROW($A$3)+1),ROWS($C$2:C20))))</f>
        <v>6307A-08.5</v>
      </c>
      <c r="E21" s="3">
        <f t="shared" si="0"/>
        <v>3</v>
      </c>
      <c r="G21" s="3" t="str">
        <f t="array" ref="G21">IFERROR(INDEX($A$3:$A$50,MATCH(0,COUNTIF($G$2:G20,$A$3:$A$50),0)),"")</f>
        <v>6307A-08.5</v>
      </c>
    </row>
    <row r="22" spans="1:7" ht="20.100000000000001" customHeight="1" x14ac:dyDescent="0.25">
      <c r="A22" s="4" t="s">
        <v>14</v>
      </c>
      <c r="B22" s="4">
        <v>1</v>
      </c>
      <c r="C22" s="3" t="str">
        <f t="array" ref="C22">IF(ROWS($C$3:C22)&gt;SUMPRODUCT(1/COUNTIF($A$3:$A$50,$A$3:$A$50&amp;"")),"",INDEX($A$3:$A$50,SMALL(IF(IF($A$2:$A$49=$A$3:$A$50,"",$A$3:$A$50)&lt;&gt;"",ROW($A$3:$A$50)-ROW($A$3)+1),ROWS($C$2:C21))))</f>
        <v>6307A-09.0</v>
      </c>
      <c r="E22" s="3">
        <f t="shared" si="0"/>
        <v>3</v>
      </c>
      <c r="G22" s="3" t="str">
        <f t="array" ref="G22">IFERROR(INDEX($A$3:$A$50,MATCH(0,COUNTIF($G$2:G21,$A$3:$A$50),0)),"")</f>
        <v>6307A-09.0</v>
      </c>
    </row>
    <row r="23" spans="1:7" ht="20.100000000000001" customHeight="1" x14ac:dyDescent="0.25">
      <c r="A23" s="4" t="s">
        <v>15</v>
      </c>
      <c r="B23" s="4">
        <v>1</v>
      </c>
      <c r="C23" s="3" t="str">
        <f t="array" ref="C23">IF(ROWS($C$3:C23)&gt;SUMPRODUCT(1/COUNTIF($A$3:$A$50,$A$3:$A$50&amp;"")),"",INDEX($A$3:$A$50,SMALL(IF(IF($A$2:$A$49=$A$3:$A$50,"",$A$3:$A$50)&lt;&gt;"",ROW($A$3:$A$50)-ROW($A$3)+1),ROWS($C$2:C22))))</f>
        <v>6307A-09.5</v>
      </c>
      <c r="E23" s="3">
        <f t="shared" si="0"/>
        <v>1</v>
      </c>
      <c r="G23" s="3" t="str">
        <f t="array" ref="G23">IFERROR(INDEX($A$3:$A$50,MATCH(0,COUNTIF($G$2:G22,$A$3:$A$50),0)),"")</f>
        <v>6307A-09.5</v>
      </c>
    </row>
    <row r="24" spans="1:7" ht="20.100000000000001" customHeight="1" x14ac:dyDescent="0.25">
      <c r="A24" s="4" t="s">
        <v>15</v>
      </c>
      <c r="B24" s="4">
        <v>1</v>
      </c>
      <c r="C24" s="3" t="str">
        <f t="array" ref="C24">IF(ROWS($C$3:C24)&gt;SUMPRODUCT(1/COUNTIF($A$3:$A$50,$A$3:$A$50&amp;"")),"",INDEX($A$3:$A$50,SMALL(IF(IF($A$2:$A$49=$A$3:$A$50,"",$A$3:$A$50)&lt;&gt;"",ROW($A$3:$A$50)-ROW($A$3)+1),ROWS($C$2:C23))))</f>
        <v>6307A-10.0</v>
      </c>
      <c r="E24" s="3">
        <f t="shared" si="0"/>
        <v>1</v>
      </c>
      <c r="G24" s="3" t="str">
        <f t="array" ref="G24">IFERROR(INDEX($A$3:$A$50,MATCH(0,COUNTIF($G$2:G23,$A$3:$A$50),0)),"")</f>
        <v>6307A-10.0</v>
      </c>
    </row>
    <row r="25" spans="1:7" ht="20.100000000000001" customHeight="1" x14ac:dyDescent="0.25">
      <c r="A25" s="4" t="s">
        <v>16</v>
      </c>
      <c r="B25" s="4">
        <v>1</v>
      </c>
      <c r="C25" s="3" t="str">
        <f t="array" ref="C25">IF(ROWS($C$3:C25)&gt;SUMPRODUCT(1/COUNTIF($A$3:$A$50,$A$3:$A$50&amp;"")),"",INDEX($A$3:$A$50,SMALL(IF(IF($A$2:$A$49=$A$3:$A$50,"",$A$3:$A$50)&lt;&gt;"",ROW($A$3:$A$50)-ROW($A$3)+1),ROWS($C$2:C24))))</f>
        <v>6307A-11.0</v>
      </c>
      <c r="E25" s="3">
        <f t="shared" si="0"/>
        <v>2</v>
      </c>
      <c r="G25" s="3" t="str">
        <f t="array" ref="G25">IFERROR(INDEX($A$3:$A$50,MATCH(0,COUNTIF($G$2:G24,$A$3:$A$50),0)),"")</f>
        <v>6307A-11.0</v>
      </c>
    </row>
    <row r="26" spans="1:7" ht="20.100000000000001" customHeight="1" x14ac:dyDescent="0.25">
      <c r="A26" s="4" t="s">
        <v>16</v>
      </c>
      <c r="B26" s="4">
        <v>1</v>
      </c>
      <c r="C26" s="3" t="str">
        <f t="array" ref="C26">IF(ROWS($C$3:C26)&gt;SUMPRODUCT(1/COUNTIF($A$3:$A$50,$A$3:$A$50&amp;"")),"",INDEX($A$3:$A$50,SMALL(IF(IF($A$2:$A$49=$A$3:$A$50,"",$A$3:$A$50)&lt;&gt;"",ROW($A$3:$A$50)-ROW($A$3)+1),ROWS($C$2:C25))))</f>
        <v>6307A-12.0</v>
      </c>
      <c r="E26" s="3">
        <f t="shared" si="0"/>
        <v>1</v>
      </c>
      <c r="G26" s="3" t="str">
        <f t="array" ref="G26">IFERROR(INDEX($A$3:$A$50,MATCH(0,COUNTIF($G$2:G25,$A$3:$A$50),0)),"")</f>
        <v>6307A-12.0</v>
      </c>
    </row>
    <row r="27" spans="1:7" ht="20.100000000000001" customHeight="1" x14ac:dyDescent="0.25">
      <c r="A27" s="4" t="s">
        <v>17</v>
      </c>
      <c r="B27" s="4">
        <v>1</v>
      </c>
      <c r="C27" s="3" t="str">
        <f t="array" ref="C27">IF(ROWS($C$3:C27)&gt;SUMPRODUCT(1/COUNTIF($A$3:$A$50,$A$3:$A$50&amp;"")),"",INDEX($A$3:$A$50,SMALL(IF(IF($A$2:$A$49=$A$3:$A$50,"",$A$3:$A$50)&lt;&gt;"",ROW($A$3:$A$50)-ROW($A$3)+1),ROWS($C$2:C26))))</f>
        <v>6366A-07.5</v>
      </c>
      <c r="E27" s="3">
        <f t="shared" si="0"/>
        <v>1</v>
      </c>
      <c r="G27" s="3" t="str">
        <f t="array" ref="G27">IFERROR(INDEX($A$3:$A$50,MATCH(0,COUNTIF($G$2:G26,$A$3:$A$50),0)),"")</f>
        <v>6366A-07.5</v>
      </c>
    </row>
    <row r="28" spans="1:7" ht="20.100000000000001" customHeight="1" x14ac:dyDescent="0.25">
      <c r="A28" s="4" t="s">
        <v>18</v>
      </c>
      <c r="B28" s="4">
        <v>1</v>
      </c>
      <c r="C28" s="3" t="str">
        <f t="array" ref="C28">IF(ROWS($C$3:C28)&gt;SUMPRODUCT(1/COUNTIF($A$3:$A$50,$A$3:$A$50&amp;"")),"",INDEX($A$3:$A$50,SMALL(IF(IF($A$2:$A$49=$A$3:$A$50,"",$A$3:$A$50)&lt;&gt;"",ROW($A$3:$A$50)-ROW($A$3)+1),ROWS($C$2:C27))))</f>
        <v>6366A-08.0</v>
      </c>
      <c r="E28" s="3">
        <f t="shared" si="0"/>
        <v>2</v>
      </c>
      <c r="G28" s="3" t="str">
        <f t="array" ref="G28">IFERROR(INDEX($A$3:$A$50,MATCH(0,COUNTIF($G$2:G27,$A$3:$A$50),0)),"")</f>
        <v>6366A-08.0</v>
      </c>
    </row>
    <row r="29" spans="1:7" ht="20.100000000000001" customHeight="1" x14ac:dyDescent="0.25">
      <c r="A29" s="4" t="s">
        <v>18</v>
      </c>
      <c r="B29" s="4">
        <v>1</v>
      </c>
      <c r="C29" s="3" t="str">
        <f t="array" ref="C29">IF(ROWS($C$3:C29)&gt;SUMPRODUCT(1/COUNTIF($A$3:$A$50,$A$3:$A$50&amp;"")),"",INDEX($A$3:$A$50,SMALL(IF(IF($A$2:$A$49=$A$3:$A$50,"",$A$3:$A$50)&lt;&gt;"",ROW($A$3:$A$50)-ROW($A$3)+1),ROWS($C$2:C28))))</f>
        <v>6366A-08.5</v>
      </c>
      <c r="E29" s="3">
        <f t="shared" si="0"/>
        <v>2</v>
      </c>
      <c r="G29" s="3" t="str">
        <f t="array" ref="G29">IFERROR(INDEX($A$3:$A$50,MATCH(0,COUNTIF($G$2:G28,$A$3:$A$50),0)),"")</f>
        <v>6366A-08.5</v>
      </c>
    </row>
    <row r="30" spans="1:7" ht="20.100000000000001" customHeight="1" x14ac:dyDescent="0.25">
      <c r="A30" s="4" t="s">
        <v>19</v>
      </c>
      <c r="B30" s="4">
        <v>1</v>
      </c>
      <c r="C30" s="3" t="str">
        <f t="array" ref="C30">IF(ROWS($C$3:C30)&gt;SUMPRODUCT(1/COUNTIF($A$3:$A$50,$A$3:$A$50&amp;"")),"",INDEX($A$3:$A$50,SMALL(IF(IF($A$2:$A$49=$A$3:$A$50,"",$A$3:$A$50)&lt;&gt;"",ROW($A$3:$A$50)-ROW($A$3)+1),ROWS($C$2:C29))))</f>
        <v>6366A-09.0</v>
      </c>
      <c r="E30" s="3">
        <f t="shared" si="0"/>
        <v>1</v>
      </c>
      <c r="G30" s="3" t="str">
        <f t="array" ref="G30">IFERROR(INDEX($A$3:$A$50,MATCH(0,COUNTIF($G$2:G29,$A$3:$A$50),0)),"")</f>
        <v>6366A-09.0</v>
      </c>
    </row>
    <row r="31" spans="1:7" ht="20.100000000000001" customHeight="1" x14ac:dyDescent="0.25">
      <c r="A31" s="4" t="s">
        <v>19</v>
      </c>
      <c r="B31" s="4">
        <v>1</v>
      </c>
      <c r="C31" s="3" t="str">
        <f t="array" ref="C31">IF(ROWS($C$3:C31)&gt;SUMPRODUCT(1/COUNTIF($A$3:$A$50,$A$3:$A$50&amp;"")),"",INDEX($A$3:$A$50,SMALL(IF(IF($A$2:$A$49=$A$3:$A$50,"",$A$3:$A$50)&lt;&gt;"",ROW($A$3:$A$50)-ROW($A$3)+1),ROWS($C$2:C30))))</f>
        <v>6366A-10.0</v>
      </c>
      <c r="E31" s="3">
        <f t="shared" si="0"/>
        <v>1</v>
      </c>
      <c r="G31" s="3" t="str">
        <f t="array" ref="G31">IFERROR(INDEX($A$3:$A$50,MATCH(0,COUNTIF($G$2:G30,$A$3:$A$50),0)),"")</f>
        <v>6366A-10.0</v>
      </c>
    </row>
    <row r="32" spans="1:7" ht="20.100000000000001" customHeight="1" x14ac:dyDescent="0.25">
      <c r="A32" s="4" t="s">
        <v>19</v>
      </c>
      <c r="B32" s="4">
        <v>1</v>
      </c>
      <c r="C32" s="3" t="str">
        <f t="array" ref="C32">IF(ROWS($C$3:C32)&gt;SUMPRODUCT(1/COUNTIF($A$3:$A$50,$A$3:$A$50&amp;"")),"",INDEX($A$3:$A$50,SMALL(IF(IF($A$2:$A$49=$A$3:$A$50,"",$A$3:$A$50)&lt;&gt;"",ROW($A$3:$A$50)-ROW($A$3)+1),ROWS($C$2:C31))))</f>
        <v>6366A-11.0</v>
      </c>
      <c r="E32" s="3">
        <f t="shared" si="0"/>
        <v>1</v>
      </c>
      <c r="G32" s="3" t="str">
        <f t="array" ref="G32">IFERROR(INDEX($A$3:$A$50,MATCH(0,COUNTIF($G$2:G31,$A$3:$A$50),0)),"")</f>
        <v>6366A-11.0</v>
      </c>
    </row>
    <row r="33" spans="1:7" ht="20.100000000000001" customHeight="1" x14ac:dyDescent="0.25">
      <c r="A33" s="4" t="s">
        <v>20</v>
      </c>
      <c r="B33" s="4">
        <v>1</v>
      </c>
      <c r="C33" s="3" t="str">
        <f t="array" ref="C33">IF(ROWS($C$3:C33)&gt;SUMPRODUCT(1/COUNTIF($A$3:$A$50,$A$3:$A$50&amp;"")),"",INDEX($A$3:$A$50,SMALL(IF(IF($A$2:$A$49=$A$3:$A$50,"",$A$3:$A$50)&lt;&gt;"",ROW($A$3:$A$50)-ROW($A$3)+1),ROWS($C$2:C32))))</f>
        <v>6521A-07.5</v>
      </c>
      <c r="E33" s="3">
        <f t="shared" si="0"/>
        <v>2</v>
      </c>
      <c r="G33" s="3" t="str">
        <f t="array" ref="G33">IFERROR(INDEX($A$3:$A$50,MATCH(0,COUNTIF($G$2:G32,$A$3:$A$50),0)),"")</f>
        <v>6521A-07.5</v>
      </c>
    </row>
    <row r="34" spans="1:7" ht="20.100000000000001" customHeight="1" x14ac:dyDescent="0.25">
      <c r="A34" s="4" t="s">
        <v>20</v>
      </c>
      <c r="B34" s="4">
        <v>1</v>
      </c>
      <c r="C34" s="3" t="str">
        <f t="array" ref="C34">IF(ROWS($C$3:C34)&gt;SUMPRODUCT(1/COUNTIF($A$3:$A$50,$A$3:$A$50&amp;"")),"",INDEX($A$3:$A$50,SMALL(IF(IF($A$2:$A$49=$A$3:$A$50,"",$A$3:$A$50)&lt;&gt;"",ROW($A$3:$A$50)-ROW($A$3)+1),ROWS($C$2:C33))))</f>
        <v/>
      </c>
      <c r="E34" s="3" t="str">
        <f t="shared" si="0"/>
        <v/>
      </c>
      <c r="G34" s="3" t="str">
        <f t="array" ref="G34">IFERROR(INDEX($A$3:$A$50,MATCH(0,COUNTIF($G$2:G33,$A$3:$A$50),0)),"")</f>
        <v/>
      </c>
    </row>
    <row r="35" spans="1:7" ht="20.100000000000001" customHeight="1" x14ac:dyDescent="0.25">
      <c r="A35" s="4" t="s">
        <v>20</v>
      </c>
      <c r="B35" s="4">
        <v>1</v>
      </c>
      <c r="C35" s="3" t="str">
        <f t="array" ref="C35">IF(ROWS($C$3:C35)&gt;SUMPRODUCT(1/COUNTIF($A$3:$A$50,$A$3:$A$50&amp;"")),"",INDEX($A$3:$A$50,SMALL(IF(IF($A$2:$A$49=$A$3:$A$50,"",$A$3:$A$50)&lt;&gt;"",ROW($A$3:$A$50)-ROW($A$3)+1),ROWS($C$2:C34))))</f>
        <v/>
      </c>
      <c r="E35" s="3" t="str">
        <f t="shared" si="0"/>
        <v/>
      </c>
      <c r="G35" s="3" t="str">
        <f t="array" ref="G35">IFERROR(INDEX($A$3:$A$50,MATCH(0,COUNTIF($G$2:G34,$A$3:$A$50),0)),"")</f>
        <v/>
      </c>
    </row>
    <row r="36" spans="1:7" ht="20.100000000000001" customHeight="1" x14ac:dyDescent="0.25">
      <c r="A36" s="4" t="s">
        <v>21</v>
      </c>
      <c r="B36" s="4">
        <v>1</v>
      </c>
      <c r="C36" s="3" t="str">
        <f t="array" ref="C36">IF(ROWS($C$3:C36)&gt;SUMPRODUCT(1/COUNTIF($A$3:$A$50,$A$3:$A$50&amp;"")),"",INDEX($A$3:$A$50,SMALL(IF(IF($A$2:$A$49=$A$3:$A$50,"",$A$3:$A$50)&lt;&gt;"",ROW($A$3:$A$50)-ROW($A$3)+1),ROWS($C$2:C35))))</f>
        <v/>
      </c>
      <c r="E36" s="3" t="str">
        <f t="shared" si="0"/>
        <v/>
      </c>
      <c r="G36" s="3" t="str">
        <f t="array" ref="G36">IFERROR(INDEX($A$3:$A$50,MATCH(0,COUNTIF($G$2:G35,$A$3:$A$50),0)),"")</f>
        <v/>
      </c>
    </row>
    <row r="37" spans="1:7" ht="20.100000000000001" customHeight="1" x14ac:dyDescent="0.25">
      <c r="A37" s="4" t="s">
        <v>22</v>
      </c>
      <c r="B37" s="4">
        <v>1</v>
      </c>
      <c r="C37" s="3" t="str">
        <f t="array" ref="C37">IF(ROWS($C$3:C37)&gt;SUMPRODUCT(1/COUNTIF($A$3:$A$50,$A$3:$A$50&amp;"")),"",INDEX($A$3:$A$50,SMALL(IF(IF($A$2:$A$49=$A$3:$A$50,"",$A$3:$A$50)&lt;&gt;"",ROW($A$3:$A$50)-ROW($A$3)+1),ROWS($C$2:C36))))</f>
        <v/>
      </c>
      <c r="E37" s="3" t="str">
        <f t="shared" si="0"/>
        <v/>
      </c>
      <c r="G37" s="3" t="str">
        <f t="array" ref="G37">IFERROR(INDEX($A$3:$A$50,MATCH(0,COUNTIF($G$2:G36,$A$3:$A$50),0)),"")</f>
        <v/>
      </c>
    </row>
    <row r="38" spans="1:7" ht="20.100000000000001" customHeight="1" x14ac:dyDescent="0.25">
      <c r="A38" s="4" t="s">
        <v>23</v>
      </c>
      <c r="B38" s="4">
        <v>1</v>
      </c>
      <c r="C38" s="3" t="str">
        <f t="array" ref="C38">IF(ROWS($C$3:C38)&gt;SUMPRODUCT(1/COUNTIF($A$3:$A$50,$A$3:$A$50&amp;"")),"",INDEX($A$3:$A$50,SMALL(IF(IF($A$2:$A$49=$A$3:$A$50,"",$A$3:$A$50)&lt;&gt;"",ROW($A$3:$A$50)-ROW($A$3)+1),ROWS($C$2:C37))))</f>
        <v/>
      </c>
      <c r="E38" s="3" t="str">
        <f t="shared" si="0"/>
        <v/>
      </c>
      <c r="G38" s="3" t="str">
        <f t="array" ref="G38">IFERROR(INDEX($A$3:$A$50,MATCH(0,COUNTIF($G$2:G37,$A$3:$A$50),0)),"")</f>
        <v/>
      </c>
    </row>
    <row r="39" spans="1:7" ht="20.100000000000001" customHeight="1" x14ac:dyDescent="0.25">
      <c r="A39" s="4" t="s">
        <v>23</v>
      </c>
      <c r="B39" s="4">
        <v>1</v>
      </c>
      <c r="C39" s="3" t="str">
        <f t="array" ref="C39">IF(ROWS($C$3:C39)&gt;SUMPRODUCT(1/COUNTIF($A$3:$A$50,$A$3:$A$50&amp;"")),"",INDEX($A$3:$A$50,SMALL(IF(IF($A$2:$A$49=$A$3:$A$50,"",$A$3:$A$50)&lt;&gt;"",ROW($A$3:$A$50)-ROW($A$3)+1),ROWS($C$2:C38))))</f>
        <v/>
      </c>
      <c r="E39" s="3" t="str">
        <f t="shared" si="0"/>
        <v/>
      </c>
      <c r="G39" s="3" t="str">
        <f t="array" ref="G39">IFERROR(INDEX($A$3:$A$50,MATCH(0,COUNTIF($G$2:G38,$A$3:$A$50),0)),"")</f>
        <v/>
      </c>
    </row>
    <row r="40" spans="1:7" ht="20.100000000000001" customHeight="1" x14ac:dyDescent="0.25">
      <c r="A40" s="4" t="s">
        <v>24</v>
      </c>
      <c r="B40" s="4">
        <v>1</v>
      </c>
      <c r="C40" s="3" t="str">
        <f t="array" ref="C40">IF(ROWS($C$3:C40)&gt;SUMPRODUCT(1/COUNTIF($A$3:$A$50,$A$3:$A$50&amp;"")),"",INDEX($A$3:$A$50,SMALL(IF(IF($A$2:$A$49=$A$3:$A$50,"",$A$3:$A$50)&lt;&gt;"",ROW($A$3:$A$50)-ROW($A$3)+1),ROWS($C$2:C39))))</f>
        <v/>
      </c>
      <c r="E40" s="3" t="str">
        <f t="shared" si="0"/>
        <v/>
      </c>
      <c r="G40" s="3" t="str">
        <f t="array" ref="G40">IFERROR(INDEX($A$3:$A$50,MATCH(0,COUNTIF($G$2:G39,$A$3:$A$50),0)),"")</f>
        <v/>
      </c>
    </row>
    <row r="41" spans="1:7" ht="20.100000000000001" customHeight="1" x14ac:dyDescent="0.25">
      <c r="A41" s="4" t="s">
        <v>25</v>
      </c>
      <c r="B41" s="4">
        <v>1</v>
      </c>
      <c r="C41" s="3" t="str">
        <f t="array" ref="C41">IF(ROWS($C$3:C41)&gt;SUMPRODUCT(1/COUNTIF($A$3:$A$50,$A$3:$A$50&amp;"")),"",INDEX($A$3:$A$50,SMALL(IF(IF($A$2:$A$49=$A$3:$A$50,"",$A$3:$A$50)&lt;&gt;"",ROW($A$3:$A$50)-ROW($A$3)+1),ROWS($C$2:C40))))</f>
        <v/>
      </c>
      <c r="E41" s="3" t="str">
        <f t="shared" si="0"/>
        <v/>
      </c>
      <c r="G41" s="3" t="str">
        <f t="array" ref="G41">IFERROR(INDEX($A$3:$A$50,MATCH(0,COUNTIF($G$2:G40,$A$3:$A$50),0)),"")</f>
        <v/>
      </c>
    </row>
    <row r="42" spans="1:7" ht="20.100000000000001" customHeight="1" x14ac:dyDescent="0.25">
      <c r="A42" s="4" t="s">
        <v>26</v>
      </c>
      <c r="B42" s="4">
        <v>1</v>
      </c>
      <c r="C42" s="3" t="str">
        <f t="array" ref="C42">IF(ROWS($C$3:C42)&gt;SUMPRODUCT(1/COUNTIF($A$3:$A$50,$A$3:$A$50&amp;"")),"",INDEX($A$3:$A$50,SMALL(IF(IF($A$2:$A$49=$A$3:$A$50,"",$A$3:$A$50)&lt;&gt;"",ROW($A$3:$A$50)-ROW($A$3)+1),ROWS($C$2:C41))))</f>
        <v/>
      </c>
      <c r="E42" s="3" t="str">
        <f t="shared" si="0"/>
        <v/>
      </c>
      <c r="G42" s="3" t="str">
        <f t="array" ref="G42">IFERROR(INDEX($A$3:$A$50,MATCH(0,COUNTIF($G$2:G41,$A$3:$A$50),0)),"")</f>
        <v/>
      </c>
    </row>
    <row r="43" spans="1:7" ht="20.100000000000001" customHeight="1" x14ac:dyDescent="0.25">
      <c r="A43" s="4" t="s">
        <v>26</v>
      </c>
      <c r="B43" s="4">
        <v>1</v>
      </c>
      <c r="C43" s="3" t="str">
        <f t="array" ref="C43">IF(ROWS($C$3:C43)&gt;SUMPRODUCT(1/COUNTIF($A$3:$A$50,$A$3:$A$50&amp;"")),"",INDEX($A$3:$A$50,SMALL(IF(IF($A$2:$A$49=$A$3:$A$50,"",$A$3:$A$50)&lt;&gt;"",ROW($A$3:$A$50)-ROW($A$3)+1),ROWS($C$2:C42))))</f>
        <v/>
      </c>
      <c r="E43" s="3" t="str">
        <f t="shared" si="0"/>
        <v/>
      </c>
      <c r="G43" s="3" t="str">
        <f t="array" ref="G43">IFERROR(INDEX($A$3:$A$50,MATCH(0,COUNTIF($G$2:G42,$A$3:$A$50),0)),"")</f>
        <v/>
      </c>
    </row>
    <row r="44" spans="1:7" ht="20.100000000000001" customHeight="1" x14ac:dyDescent="0.25">
      <c r="A44" s="4" t="s">
        <v>27</v>
      </c>
      <c r="B44" s="4">
        <v>1</v>
      </c>
      <c r="C44" s="3" t="str">
        <f t="array" ref="C44">IF(ROWS($C$3:C44)&gt;SUMPRODUCT(1/COUNTIF($A$3:$A$50,$A$3:$A$50&amp;"")),"",INDEX($A$3:$A$50,SMALL(IF(IF($A$2:$A$49=$A$3:$A$50,"",$A$3:$A$50)&lt;&gt;"",ROW($A$3:$A$50)-ROW($A$3)+1),ROWS($C$2:C43))))</f>
        <v/>
      </c>
      <c r="E44" s="3" t="str">
        <f t="shared" si="0"/>
        <v/>
      </c>
      <c r="G44" s="3" t="str">
        <f t="array" ref="G44">IFERROR(INDEX($A$3:$A$50,MATCH(0,COUNTIF($G$2:G43,$A$3:$A$50),0)),"")</f>
        <v/>
      </c>
    </row>
    <row r="45" spans="1:7" ht="20.100000000000001" customHeight="1" x14ac:dyDescent="0.25">
      <c r="A45" s="4" t="s">
        <v>27</v>
      </c>
      <c r="B45" s="4">
        <v>1</v>
      </c>
      <c r="C45" s="3" t="str">
        <f t="array" ref="C45">IF(ROWS($C$3:C45)&gt;SUMPRODUCT(1/COUNTIF($A$3:$A$50,$A$3:$A$50&amp;"")),"",INDEX($A$3:$A$50,SMALL(IF(IF($A$2:$A$49=$A$3:$A$50,"",$A$3:$A$50)&lt;&gt;"",ROW($A$3:$A$50)-ROW($A$3)+1),ROWS($C$2:C44))))</f>
        <v/>
      </c>
      <c r="E45" s="3" t="str">
        <f t="shared" si="0"/>
        <v/>
      </c>
      <c r="G45" s="3" t="str">
        <f t="array" ref="G45">IFERROR(INDEX($A$3:$A$50,MATCH(0,COUNTIF($G$2:G44,$A$3:$A$50),0)),"")</f>
        <v/>
      </c>
    </row>
    <row r="46" spans="1:7" ht="20.100000000000001" customHeight="1" x14ac:dyDescent="0.25">
      <c r="A46" s="4" t="s">
        <v>28</v>
      </c>
      <c r="B46" s="4">
        <v>1</v>
      </c>
      <c r="C46" s="3" t="str">
        <f t="array" ref="C46">IF(ROWS($C$3:C46)&gt;SUMPRODUCT(1/COUNTIF($A$3:$A$50,$A$3:$A$50&amp;"")),"",INDEX($A$3:$A$50,SMALL(IF(IF($A$2:$A$49=$A$3:$A$50,"",$A$3:$A$50)&lt;&gt;"",ROW($A$3:$A$50)-ROW($A$3)+1),ROWS($C$2:C45))))</f>
        <v/>
      </c>
      <c r="E46" s="3" t="str">
        <f t="shared" si="0"/>
        <v/>
      </c>
      <c r="G46" s="3" t="str">
        <f t="array" ref="G46">IFERROR(INDEX($A$3:$A$50,MATCH(0,COUNTIF($G$2:G45,$A$3:$A$50),0)),"")</f>
        <v/>
      </c>
    </row>
    <row r="47" spans="1:7" ht="20.100000000000001" customHeight="1" x14ac:dyDescent="0.25">
      <c r="A47" s="4" t="s">
        <v>29</v>
      </c>
      <c r="B47" s="4">
        <v>1</v>
      </c>
      <c r="C47" s="3" t="str">
        <f t="array" ref="C47">IF(ROWS($C$3:C47)&gt;SUMPRODUCT(1/COUNTIF($A$3:$A$50,$A$3:$A$50&amp;"")),"",INDEX($A$3:$A$50,SMALL(IF(IF($A$2:$A$49=$A$3:$A$50,"",$A$3:$A$50)&lt;&gt;"",ROW($A$3:$A$50)-ROW($A$3)+1),ROWS($C$2:C46))))</f>
        <v/>
      </c>
      <c r="E47" s="3" t="str">
        <f t="shared" si="0"/>
        <v/>
      </c>
    </row>
    <row r="48" spans="1:7" ht="20.100000000000001" customHeight="1" x14ac:dyDescent="0.25">
      <c r="A48" s="4" t="s">
        <v>30</v>
      </c>
      <c r="B48" s="4">
        <v>1</v>
      </c>
      <c r="C48" s="3" t="str">
        <f t="array" ref="C48">IF(ROWS($C$3:C48)&gt;SUMPRODUCT(1/COUNTIF($A$3:$A$50,$A$3:$A$50&amp;"")),"",INDEX($A$3:$A$50,SMALL(IF(IF($A$2:$A$49=$A$3:$A$50,"",$A$3:$A$50)&lt;&gt;"",ROW($A$3:$A$50)-ROW($A$3)+1),ROWS($C$2:C47))))</f>
        <v/>
      </c>
      <c r="E48" s="3" t="str">
        <f t="shared" si="0"/>
        <v/>
      </c>
    </row>
    <row r="49" spans="1:5" ht="20.100000000000001" customHeight="1" x14ac:dyDescent="0.25">
      <c r="A49" s="4" t="s">
        <v>31</v>
      </c>
      <c r="B49" s="4">
        <v>1</v>
      </c>
      <c r="C49" s="3" t="str">
        <f t="array" ref="C49">IF(ROWS($C$3:C49)&gt;SUMPRODUCT(1/COUNTIF($A$3:$A$50,$A$3:$A$50&amp;"")),"",INDEX($A$3:$A$50,SMALL(IF(IF($A$2:$A$49=$A$3:$A$50,"",$A$3:$A$50)&lt;&gt;"",ROW($A$3:$A$50)-ROW($A$3)+1),ROWS($C$2:C48))))</f>
        <v/>
      </c>
      <c r="E49" s="3" t="str">
        <f t="shared" si="0"/>
        <v/>
      </c>
    </row>
    <row r="50" spans="1:5" ht="20.100000000000001" customHeight="1" x14ac:dyDescent="0.25">
      <c r="A50" s="4" t="s">
        <v>31</v>
      </c>
      <c r="B50" s="4">
        <v>1</v>
      </c>
      <c r="C50" s="3" t="str">
        <f t="array" ref="C50">IF(ROWS($C$3:C50)&gt;SUMPRODUCT(1/COUNTIF($A$3:$A$50,$A$3:$A$50&amp;"")),"",INDEX($A$3:$A$50,SMALL(IF(IF($A$2:$A$49=$A$3:$A$50,"",$A$3:$A$50)&lt;&gt;"",ROW($A$3:$A$50)-ROW($A$3)+1),ROWS($C$2:C49))))</f>
        <v/>
      </c>
      <c r="E50" s="3" t="str">
        <f t="shared" si="0"/>
        <v/>
      </c>
    </row>
  </sheetData>
  <autoFilter ref="A2:B50">
    <sortState ref="A3:B49">
      <sortCondition ref="A2:A49"/>
    </sortState>
  </autoFilter>
  <conditionalFormatting sqref="A3:A50">
    <cfRule type="expression" dxfId="1" priority="1">
      <formula>COUNTIF($A$3:A3,A3)&gt;1</formula>
    </cfRule>
  </conditionalFormatting>
  <pageMargins left="7.874015748031496E-2" right="7.874015748031496E-2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2015-11-04T17:08:00Z</dcterms:modified>
</cp:coreProperties>
</file>